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<sst xmlns="http://schemas.openxmlformats.org/spreadsheetml/2006/main" count="314" uniqueCount="187">
  <si>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</si>
  <si>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</si>
  <si>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</si>
  <si>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</si>
  <si>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</si>
  <si>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</si>
  <si>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</si>
  <si>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</si>
  <si>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</si>
  <si>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</si>
  <si>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</si>
  <si>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</si>
  <si>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</si>
  <si>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</si>
  <si>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</si>
  <si>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</si>
  <si>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</si>
  <si>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</si>
  <si>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</si>
  <si>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</si>
  <si>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</si>
  <si>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</si>
  <si>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</si>
  <si>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</si>
  <si>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</si>
  <si>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</si>
  <si>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</si>
  <si>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</si>
  <si>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</si>
  <si>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</si>
  <si>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</si>
  <si>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</si>
  <si>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</si>
  <si>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</si>
  <si>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</si>
  <si>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</si>
  <si>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</si>
  <si>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</si>
  <si>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</si>
  <si>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</si>
  <si>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</si>
  <si>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</si>
  <si>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</si>
  <si>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</si>
  <si>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</si>
  <si>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</si>
  <si>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</si>
  <si>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</si>
  <si>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</si>
  <si>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</si>
  <si>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</si>
  <si>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</si>
  <si>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</si>
  <si>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</si>
  <si>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</si>
  <si>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</si>
  <si>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</si>
  <si>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</si>
  <si>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</si>
  <si>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</si>
  <si>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</si>
  <si>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</si>
  <si>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</si>
  <si>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</si>
  <si>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</si>
  <si>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</si>
  <si>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</si>
  <si>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</si>
  <si>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</si>
  <si>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</si>
  <si>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</si>
  <si>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</si>
  <si>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</si>
  <si>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</si>
  <si>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</si>
  <si>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</si>
  <si>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</si>
  <si>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</si>
  <si>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</si>
  <si>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</si>
  <si>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</si>
  <si>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</si>
  <si>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</si>
  <si>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</si>
  <si>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</si>
  <si>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</si>
  <si>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</si>
  <si>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</si>
  <si>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</si>
  <si>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</si>
  <si>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</si>
  <si>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</si>
  <si>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</si>
  <si>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</si>
  <si>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</si>
  <si>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</si>
  <si>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</si>
  <si>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</si>
  <si>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</si>
  <si>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</si>
  <si>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</si>
  <si>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</si>
  <si>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</si>
  <si>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</si>
  <si>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</si>
  <si>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</si>
  <si>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</si>
  <si>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</si>
  <si>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</si>
  <si>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</si>
  <si>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</si>
  <si>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</si>
  <si>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</si>
  <si>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</si>
  <si>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</si>
  <si>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</si>
  <si>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</si>
  <si>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</si>
  <si>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</si>
  <si>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</si>
  <si>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</si>
  <si>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</si>
  <si>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</si>
  <si>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</si>
  <si>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</si>
  <si>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</si>
  <si>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</si>
  <si>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</si>
  <si>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</si>
  <si>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</si>
  <si>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</si>
  <si>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</si>
  <si>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</si>
  <si>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</si>
  <si>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</si>
  <si>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</si>
  <si>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</si>
  <si>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</si>
  <si>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</si>
  <si>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</si>
  <si>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</si>
  <si>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</si>
  <si>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</si>
  <si>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</si>
  <si>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</si>
  <si>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</si>
  <si>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</si>
  <si>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</si>
  <si>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</si>
  <si>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</si>
  <si>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</si>
  <si>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</si>
  <si>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</si>
  <si>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</si>
  <si>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</si>
  <si>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</si>
  <si>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</si>
  <si>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</si>
  <si>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</si>
  <si>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</si>
  <si>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</si>
  <si>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</si>
  <si>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</si>
  <si>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</si>
  <si>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</si>
  <si>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</si>
  <si>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</si>
  <si>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</si>
  <si>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</si>
  <si>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</si>
  <si>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</si>
  <si>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</si>
  <si>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</si>
  <si>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</si>
  <si>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</si>
  <si>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</si>
  <si>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</si>
  <si>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</si>
  <si>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</si>
  <si>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</si>
  <si>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</si>
  <si>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</si>
  <si>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Год раскрытия информации: 2026</t>
  </si>
  <si>
    <t>Q_Км_26_ЛК15_017972</t>
  </si>
  <si>
    <t xml:space="preserve">Реконструкция ВЛИ-0,22 кВ №3 от опоры 2-9 КТП №206 в соответствии с договором на ТП № 1-39-26-0028 г. Крымск. </t>
  </si>
  <si>
    <t>СИП2А  4х35мм2</t>
  </si>
  <si>
    <t>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</si>
</sst>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tabSelected="1" view="pageBreakPreview" topLeftCell="F1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182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184</v>
      </c>
      <c r="D19" s="124" t="s">
        <v>183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186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197.60400000000001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184</v>
      </c>
      <c r="D20" s="124" t="s">
        <v>183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186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204.732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184</v>
      </c>
      <c r="D21" s="124" t="s">
        <v>183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185</v>
      </c>
      <c r="L21" s="122"/>
      <c r="M21" s="122"/>
      <c r="N21" s="123" t="s">
        <v>171</v>
      </c>
      <c r="O21" s="119" t="s">
        <v>160</v>
      </c>
      <c r="P21" s="119" t="s">
        <v>186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125.53200000000001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184</v>
      </c>
      <c r="D22" s="124" t="s">
        <v>183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186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103.35600000000001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184</v>
      </c>
      <c r="D23" s="124" t="s">
        <v>183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651.024</v>
      </c>
      <c r="V24" s="19" t="s">
        <v>7</v>
      </c>
    </row>
    <row r="25" spans="1:22" ht="18.75" hidden="1" x14ac:dyDescent="0.25">
      <c r="B25" s="136" t="s">
        <v>73</v>
      </c>
      <c r="C25" s="136"/>
      <c r="D25" s="136"/>
      <c r="E25" s="136"/>
      <c r="F25" s="136"/>
      <c r="G25" s="136"/>
      <c r="H25" s="136"/>
      <c r="I25" s="136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4" t="s">
        <v>39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22" s="50" customFormat="1" hidden="1" x14ac:dyDescent="0.25">
      <c r="B32" s="146" t="s">
        <v>113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idden="1" x14ac:dyDescent="0.25">
      <c r="B33" s="147" t="s">
        <v>115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50" customFormat="1" ht="21" hidden="1" customHeight="1" x14ac:dyDescent="0.25">
      <c r="B34" s="144" t="s">
        <v>139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4" t="s">
        <v>65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66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67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68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70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71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147" t="s">
        <v>44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50" customFormat="1" ht="36" hidden="1" customHeight="1" x14ac:dyDescent="0.25"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41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144" t="s">
        <v>117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79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80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81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83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88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84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85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86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87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5" t="s">
        <v>89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64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118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119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121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3" customFormat="1" ht="35.25" hidden="1" customHeight="1" x14ac:dyDescent="0.25">
      <c r="B66" s="144" t="s">
        <v>122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t="34.5" hidden="1" customHeight="1" x14ac:dyDescent="0.25">
      <c r="B67" s="144" t="s">
        <v>123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tr">
        <f>'20.1'!B12</f>
        <v>Год раскрытия информации: 2026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 xml:space="preserve">Реконструкция ВЛИ-0,22 кВ №3 от опоры 2-9 КТП №206 в соответствии с договором на ТП № 1-39-26-0028 г. Крымск. </v>
      </c>
      <c r="D15" s="112" t="str">
        <f>'20.1'!D19</f>
        <v>Q_Км_26_ЛК15_017972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oBs8tJ3dZCbtdYl/qYJMHvmxgIUkiNtXV4dkgcjljO1slJREPhw2qWQ+xji+8xakNbUOF8Z8F5BkvSSPEYPfuA==" saltValue="mQbfQcgvlsELlsfZWijZx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R39" sqref="R3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8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8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90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1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1" customFormat="1" ht="18.75" x14ac:dyDescent="0.3">
      <c r="B9" s="156" t="str">
        <f>'20.1'!B12</f>
        <v>Год раскрытия информации: 2026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2"/>
      <c r="C13" s="162"/>
      <c r="D13" s="162"/>
      <c r="E13" s="162"/>
      <c r="F13" s="16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 xml:space="preserve">Реконструкция ВЛИ-0,22 кВ №3 от опоры 2-9 КТП №206 в соответствии с договором на ТП № 1-39-26-0028 г. Крымск. </v>
      </c>
      <c r="D15" s="108" t="str">
        <f>'20.1'!D19</f>
        <v>Q_Км_26_ЛК15_017972</v>
      </c>
      <c r="E15" s="109">
        <v>2025</v>
      </c>
      <c r="F15" s="109">
        <v>2025</v>
      </c>
      <c r="G15" s="102">
        <f>'20.1'!U24</f>
        <v>651.024</v>
      </c>
      <c r="H15" s="102">
        <f>G15*1.2</f>
        <v>781.22879999999998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989.8732208207939</v>
      </c>
      <c r="J15" s="103">
        <f>'20.2'!M20/1000</f>
        <v>0</v>
      </c>
      <c r="K15" s="103">
        <f>I15+J15</f>
        <v>989.8732208207939</v>
      </c>
      <c r="L15" s="102"/>
      <c r="M15" s="105">
        <f>K15-L15</f>
        <v>989.8732208207939</v>
      </c>
      <c r="N15" s="102"/>
      <c r="O15" s="104">
        <f>H15-N15</f>
        <v>781.22879999999998</v>
      </c>
      <c r="P15" s="103">
        <f>SUM(Q15:W15)</f>
        <v>0.55706753060000003</v>
      </c>
      <c r="Q15" s="110"/>
      <c r="R15" s="110"/>
      <c r="S15" s="110">
        <v>6.5987399999999996E-3</v>
      </c>
      <c r="T15" s="110">
        <v>0.55046879059999998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jmuP8fHLbixeDCkWapfkQW+ppaFZp6zbB/QlB0hRwB3HtZV4X3YYM2LT1qR195rw9HJ5X0Aj/9DduGDszHxW2w==" saltValue="8nNvWb/+Qqlho3qwFe7Um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xeATzT4T9qSt3Xk0pxvXO7T4znjxXqiYvK2ispOc5q08fHA3jzsq5108aLdq687OJg6oQKtYfulngtBE9mlbPA==" saltValue="bUgTZxjyH2buV77MiXvkg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Арабов Юрий Дмитриевич</cp:lastModifiedBy>
  <cp:lastPrinted>2022-02-04T17:27:26Z</cp:lastPrinted>
  <dcterms:created xsi:type="dcterms:W3CDTF">2018-08-07T02:20:41Z</dcterms:created>
  <dcterms:modified xsi:type="dcterms:W3CDTF">2026-07-30T11:40:39Z</dcterms:modified>
</cp:coreProperties>
</file>